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035" windowHeight="10230"/>
  </bookViews>
  <sheets>
    <sheet name="Козловская 67 в " sheetId="1" r:id="rId1"/>
  </sheets>
  <externalReferences>
    <externalReference r:id="rId2"/>
  </externalReferences>
  <definedNames>
    <definedName name="Z_6E36EA37_049E_4FAE_B719_2847CD16F858_.wvu.Cols" localSheetId="0" hidden="1">'Козловская 67 в '!#REF!,'Козловская 67 в '!#REF!</definedName>
    <definedName name="Z_6E36EA37_049E_4FAE_B719_2847CD16F858_.wvu.Rows" localSheetId="0" hidden="1">'Козловская 67 в '!$42:$45</definedName>
    <definedName name="Z_73C0D023_21BD_4441_8EFA_957546C15799_.wvu.Cols" localSheetId="0" hidden="1">'Козловская 67 в '!#REF!,'Козловская 67 в '!#REF!</definedName>
    <definedName name="Z_73C0D023_21BD_4441_8EFA_957546C15799_.wvu.Rows" localSheetId="0" hidden="1">'Козловская 67 в '!$42:$45</definedName>
    <definedName name="_xlnm.Print_Area" localSheetId="0">'Козловская 67 в 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20" i="1"/>
  <c r="G20" i="1"/>
  <c r="E20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<sst xmlns="http://schemas.openxmlformats.org/spreadsheetml/2006/main" count="62" uniqueCount="53">
  <si>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</si>
  <si>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</si>
  <si>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</si>
  <si>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</si>
  <si>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</si>
  <si>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</si>
  <si>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</si>
  <si>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</si>
  <si>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</si>
  <si>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</si>
  <si>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</si>
  <si>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</si>
  <si>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</si>
  <si>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</si>
  <si>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</si>
  <si>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</si>
  <si>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>Фактические расходы на содержание и текущий ремонт общего имущества: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</si>
  <si>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</si>
  <si>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</si>
  <si>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</si>
  <si>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</si>
  <si>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</si>
  <si>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</si>
  <si>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</si>
  <si>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</si>
  <si>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</si>
  <si>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</si>
  <si>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</si>
  <si>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</si>
  <si>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</si>
  <si>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</si>
  <si>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</si>
  <si>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</si>
  <si>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</si>
  <si>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</si>
  <si>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</si>
  <si>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</si>
  <si>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</si>
  <si>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</si>
  <si>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Козловская 67 в</t>
  </si>
  <si>
    <t>в управлении с 01.07.2010г</t>
  </si>
  <si>
    <t>задолженность с нарастающим итогом с -01.07.2010г</t>
  </si>
  <si>
    <t>Содержание жилого помещения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</si>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</sst>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" fontId="10" fillId="0" borderId="4" xfId="0" applyNumberFormat="1" applyFont="1" applyBorder="1"/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326">
          <cell r="W326">
            <v>12491.654194667635</v>
          </cell>
          <cell r="X326">
            <v>2514.821668708496</v>
          </cell>
          <cell r="Y326">
            <v>7666.4934000000003</v>
          </cell>
          <cell r="AA326">
            <v>0</v>
          </cell>
          <cell r="AI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X326">
            <v>30929.960745241136</v>
          </cell>
          <cell r="BB326">
            <v>1200.1116</v>
          </cell>
          <cell r="BC326">
            <v>73.56</v>
          </cell>
          <cell r="BD326">
            <v>0</v>
          </cell>
          <cell r="BN326">
            <v>0</v>
          </cell>
          <cell r="BO326">
            <v>2284.8000000000002</v>
          </cell>
          <cell r="BP326">
            <v>0</v>
          </cell>
          <cell r="BQ326">
            <v>0</v>
          </cell>
          <cell r="CN326">
            <v>7041.8335669850831</v>
          </cell>
          <cell r="CO326">
            <v>1448.1781028987411</v>
          </cell>
          <cell r="CP326">
            <v>0</v>
          </cell>
          <cell r="DE326">
            <v>6463.6427950893276</v>
          </cell>
          <cell r="DS326">
            <v>32089.134277399662</v>
          </cell>
          <cell r="DT326">
            <v>6900.8641038237283</v>
          </cell>
          <cell r="DU326">
            <v>28649.301000000003</v>
          </cell>
          <cell r="EC326">
            <v>0</v>
          </cell>
          <cell r="EL326">
            <v>28056.187410892577</v>
          </cell>
          <cell r="EU326">
            <v>28987.240085329515</v>
          </cell>
          <cell r="EV326">
            <v>7109.1516375172314</v>
          </cell>
          <cell r="EW326">
            <v>492.048</v>
          </cell>
          <cell r="FH326">
            <v>23034.16585696624</v>
          </cell>
          <cell r="FM326">
            <v>16466.804269713994</v>
          </cell>
          <cell r="FN326">
            <v>4955.7821939046471</v>
          </cell>
          <cell r="FO326">
            <v>1.2410916043802166E-13</v>
          </cell>
          <cell r="FU326">
            <v>13043.25891876499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abSelected="1" zoomScale="106" zoomScaleNormal="106" zoomScaleSheetLayoutView="70" workbookViewId="0">
      <selection activeCell="F55" sqref="F5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6.28515625" style="1" customWidth="1"/>
    <col min="7" max="7" width="16.140625" style="1" customWidth="1"/>
    <col min="8" max="8" width="8" style="1" customWidth="1"/>
    <col min="9" max="16384" width="9.140625" style="1"/>
  </cols>
  <sheetData>
    <row r="1" spans="1:7" ht="18" customHeight="1" x14ac:dyDescent="0.2">
      <c r="A1" s="37" t="s">
        <v>43</v>
      </c>
      <c r="B1" s="37"/>
      <c r="C1" s="37"/>
      <c r="D1" s="37"/>
      <c r="E1" s="37"/>
      <c r="F1" s="37"/>
      <c r="G1" s="38"/>
    </row>
    <row r="2" spans="1:7" ht="21" customHeight="1" x14ac:dyDescent="0.2">
      <c r="A2" s="39" t="s">
        <v>39</v>
      </c>
      <c r="B2" s="40"/>
      <c r="C2" s="40"/>
      <c r="D2" s="40"/>
      <c r="E2" s="40"/>
      <c r="F2" s="40"/>
      <c r="G2" s="40"/>
    </row>
    <row r="3" spans="1:7" ht="14.25" hidden="1" customHeight="1" x14ac:dyDescent="0.2">
      <c r="A3" s="41" t="s">
        <v>0</v>
      </c>
      <c r="B3" s="42"/>
      <c r="C3" s="42"/>
      <c r="D3" s="42"/>
      <c r="E3" s="2">
        <f>E4+E5</f>
        <v>0</v>
      </c>
      <c r="F3" s="3" t="s">
        <v>1</v>
      </c>
    </row>
    <row r="4" spans="1:7" ht="14.25" hidden="1" customHeight="1" x14ac:dyDescent="0.2">
      <c r="A4" s="41" t="s">
        <v>2</v>
      </c>
      <c r="B4" s="42"/>
      <c r="C4" s="42"/>
      <c r="D4" s="42"/>
      <c r="E4" s="2"/>
      <c r="F4" s="3" t="s">
        <v>1</v>
      </c>
    </row>
    <row r="5" spans="1:7" ht="14.25" hidden="1" customHeight="1" x14ac:dyDescent="0.2">
      <c r="A5" s="41" t="s">
        <v>3</v>
      </c>
      <c r="B5" s="42"/>
      <c r="C5" s="42"/>
      <c r="D5" s="42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52</v>
      </c>
      <c r="F6" s="8"/>
      <c r="G6" s="1" t="s">
        <v>40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52" t="s">
        <v>5</v>
      </c>
      <c r="B8" s="53"/>
      <c r="C8" s="53"/>
      <c r="D8" s="54"/>
      <c r="E8" s="15" t="s">
        <v>6</v>
      </c>
      <c r="F8" s="15" t="s">
        <v>7</v>
      </c>
      <c r="G8" s="16" t="s">
        <v>41</v>
      </c>
    </row>
    <row r="9" spans="1:7" ht="15.75" x14ac:dyDescent="0.25">
      <c r="A9" s="55" t="s">
        <v>8</v>
      </c>
      <c r="B9" s="56"/>
      <c r="C9" s="56"/>
      <c r="D9" s="57"/>
      <c r="E9" s="17">
        <f>SUM(E10:E14)</f>
        <v>994833.74</v>
      </c>
      <c r="F9" s="17">
        <f t="shared" ref="F9:G9" si="0">SUM(F10:F14)</f>
        <v>1023506.1399999999</v>
      </c>
      <c r="G9" s="17">
        <f t="shared" si="0"/>
        <v>466770.70999999996</v>
      </c>
    </row>
    <row r="10" spans="1:7" ht="13.15" customHeight="1" x14ac:dyDescent="0.25">
      <c r="A10" s="43" t="s">
        <v>9</v>
      </c>
      <c r="B10" s="44"/>
      <c r="C10" s="44"/>
      <c r="D10" s="45"/>
      <c r="E10" s="18">
        <v>401131.11</v>
      </c>
      <c r="F10" s="18">
        <v>469898.54</v>
      </c>
      <c r="G10" s="19">
        <v>229991.33</v>
      </c>
    </row>
    <row r="11" spans="1:7" ht="14.45" customHeight="1" x14ac:dyDescent="0.25">
      <c r="A11" s="43" t="s">
        <v>10</v>
      </c>
      <c r="B11" s="44"/>
      <c r="C11" s="44"/>
      <c r="D11" s="45"/>
      <c r="E11" s="18"/>
      <c r="F11" s="18"/>
      <c r="G11" s="19"/>
    </row>
    <row r="12" spans="1:7" ht="13.9" customHeight="1" x14ac:dyDescent="0.25">
      <c r="A12" s="43" t="s">
        <v>11</v>
      </c>
      <c r="B12" s="44"/>
      <c r="C12" s="44"/>
      <c r="D12" s="45"/>
      <c r="E12" s="18">
        <v>96517.49</v>
      </c>
      <c r="F12" s="18">
        <v>81800.789999999994</v>
      </c>
      <c r="G12" s="19">
        <v>35029.51</v>
      </c>
    </row>
    <row r="13" spans="1:7" ht="13.5" customHeight="1" x14ac:dyDescent="0.25">
      <c r="A13" s="43" t="s">
        <v>12</v>
      </c>
      <c r="B13" s="44"/>
      <c r="C13" s="44"/>
      <c r="D13" s="45"/>
      <c r="E13" s="18">
        <v>186763.46</v>
      </c>
      <c r="F13" s="18">
        <v>151251.64000000001</v>
      </c>
      <c r="G13" s="19">
        <v>64646.78</v>
      </c>
    </row>
    <row r="14" spans="1:7" ht="14.45" customHeight="1" x14ac:dyDescent="0.25">
      <c r="A14" s="36" t="s">
        <v>13</v>
      </c>
      <c r="B14" s="36"/>
      <c r="C14" s="36"/>
      <c r="D14" s="36"/>
      <c r="E14" s="18">
        <v>310421.68</v>
      </c>
      <c r="F14" s="18">
        <v>320555.17</v>
      </c>
      <c r="G14" s="19">
        <v>137103.09</v>
      </c>
    </row>
    <row r="15" spans="1:7" ht="15.75" x14ac:dyDescent="0.25">
      <c r="A15" s="46" t="s">
        <v>42</v>
      </c>
      <c r="B15" s="47"/>
      <c r="C15" s="47"/>
      <c r="D15" s="48"/>
      <c r="E15" s="88">
        <f>SUM(E16:E19)</f>
        <v>455163.47000000003</v>
      </c>
      <c r="F15" s="88">
        <f t="shared" ref="F15:G15" si="1">SUM(F16:F19)</f>
        <v>460544.81</v>
      </c>
      <c r="G15" s="88">
        <f t="shared" si="1"/>
        <v>164462.74</v>
      </c>
    </row>
    <row r="16" spans="1:7" ht="33.6" customHeight="1" x14ac:dyDescent="0.25">
      <c r="A16" s="49" t="s">
        <v>45</v>
      </c>
      <c r="B16" s="50"/>
      <c r="C16" s="50"/>
      <c r="D16" s="51"/>
      <c r="E16" s="18">
        <v>442906.37</v>
      </c>
      <c r="F16" s="18">
        <v>450557.32</v>
      </c>
      <c r="G16" s="19">
        <v>162193.13</v>
      </c>
    </row>
    <row r="17" spans="1:13" ht="15.75" x14ac:dyDescent="0.25">
      <c r="A17" s="36" t="s">
        <v>46</v>
      </c>
      <c r="B17" s="36"/>
      <c r="C17" s="36"/>
      <c r="D17" s="36"/>
      <c r="E17" s="18">
        <v>1275.27</v>
      </c>
      <c r="F17" s="18">
        <v>1041.4100000000001</v>
      </c>
      <c r="G17" s="19">
        <v>233.86</v>
      </c>
    </row>
    <row r="18" spans="1:13" ht="15.75" x14ac:dyDescent="0.25">
      <c r="A18" s="36" t="s">
        <v>47</v>
      </c>
      <c r="B18" s="36"/>
      <c r="C18" s="36"/>
      <c r="D18" s="36"/>
      <c r="E18" s="18"/>
      <c r="F18" s="18"/>
      <c r="G18" s="19"/>
    </row>
    <row r="19" spans="1:13" ht="15.75" x14ac:dyDescent="0.25">
      <c r="A19" s="36" t="s">
        <v>48</v>
      </c>
      <c r="B19" s="36"/>
      <c r="C19" s="36"/>
      <c r="D19" s="36"/>
      <c r="E19" s="18">
        <v>10981.83</v>
      </c>
      <c r="F19" s="18">
        <v>8946.08</v>
      </c>
      <c r="G19" s="19">
        <v>2035.75</v>
      </c>
    </row>
    <row r="20" spans="1:13" ht="15.75" x14ac:dyDescent="0.25">
      <c r="A20" s="58" t="s">
        <v>14</v>
      </c>
      <c r="B20" s="58"/>
      <c r="C20" s="58"/>
      <c r="D20" s="58"/>
      <c r="E20" s="88">
        <f>E21</f>
        <v>4823.28</v>
      </c>
      <c r="F20" s="88">
        <f t="shared" ref="F20:G20" si="2">F21</f>
        <v>4542.57</v>
      </c>
      <c r="G20" s="88">
        <f t="shared" si="2"/>
        <v>1568.18</v>
      </c>
    </row>
    <row r="21" spans="1:13" ht="15.75" x14ac:dyDescent="0.25">
      <c r="A21" s="36" t="s">
        <v>15</v>
      </c>
      <c r="B21" s="36"/>
      <c r="C21" s="36"/>
      <c r="D21" s="36"/>
      <c r="E21" s="18">
        <v>4823.28</v>
      </c>
      <c r="F21" s="18">
        <v>4542.57</v>
      </c>
      <c r="G21" s="19">
        <v>1568.18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16</v>
      </c>
      <c r="B23" s="24"/>
      <c r="C23" s="24"/>
      <c r="D23" s="24"/>
      <c r="E23" s="25"/>
      <c r="F23" s="14"/>
    </row>
    <row r="24" spans="1:13" ht="15.75" x14ac:dyDescent="0.25">
      <c r="A24" s="59" t="s">
        <v>44</v>
      </c>
      <c r="B24" s="59"/>
      <c r="C24" s="59"/>
      <c r="D24" s="59"/>
      <c r="E24" s="59"/>
      <c r="F24" s="18">
        <v>-289602.90039999998</v>
      </c>
      <c r="G24" s="20"/>
    </row>
    <row r="25" spans="1:13" ht="15.75" customHeight="1" x14ac:dyDescent="0.2">
      <c r="A25" s="60" t="s">
        <v>31</v>
      </c>
      <c r="B25" s="61"/>
      <c r="C25" s="61"/>
      <c r="D25" s="61"/>
      <c r="E25" s="62"/>
      <c r="F25" s="69">
        <f>SUM(F27:F31)</f>
        <v>53602.930008617266</v>
      </c>
    </row>
    <row r="26" spans="1:13" ht="28.5" customHeight="1" x14ac:dyDescent="0.2">
      <c r="A26" s="63"/>
      <c r="B26" s="64"/>
      <c r="C26" s="64"/>
      <c r="D26" s="64"/>
      <c r="E26" s="65"/>
      <c r="F26" s="70"/>
    </row>
    <row r="27" spans="1:13" ht="15.75" hidden="1" x14ac:dyDescent="0.25">
      <c r="A27" s="66" t="s">
        <v>17</v>
      </c>
      <c r="B27" s="67"/>
      <c r="C27" s="67"/>
      <c r="D27" s="67"/>
      <c r="E27" s="68"/>
      <c r="F27" s="26">
        <f>'[1]свод за год'!W326</f>
        <v>12491.654194667635</v>
      </c>
      <c r="M27" s="34"/>
    </row>
    <row r="28" spans="1:13" ht="15.75" hidden="1" x14ac:dyDescent="0.25">
      <c r="A28" s="66" t="s">
        <v>32</v>
      </c>
      <c r="B28" s="67"/>
      <c r="C28" s="67"/>
      <c r="D28" s="67"/>
      <c r="E28" s="68"/>
      <c r="F28" s="26">
        <f>'[1]свод за год'!X326</f>
        <v>2514.821668708496</v>
      </c>
    </row>
    <row r="29" spans="1:13" ht="15.75" hidden="1" x14ac:dyDescent="0.25">
      <c r="A29" s="66" t="s">
        <v>19</v>
      </c>
      <c r="B29" s="67"/>
      <c r="C29" s="67"/>
      <c r="D29" s="67"/>
      <c r="E29" s="68"/>
      <c r="F29" s="26">
        <f>'[1]свод за год'!Y326</f>
        <v>7666.4934000000003</v>
      </c>
    </row>
    <row r="30" spans="1:13" ht="15.75" hidden="1" x14ac:dyDescent="0.25">
      <c r="A30" s="66" t="s">
        <v>20</v>
      </c>
      <c r="B30" s="67"/>
      <c r="C30" s="67"/>
      <c r="D30" s="67"/>
      <c r="E30" s="68"/>
      <c r="F30" s="26">
        <f>'[1]свод за год'!AA326+'[1]свод за год'!AI326+'[1]свод за год'!AL326+'[1]свод за год'!AO326+'[1]свод за год'!AP326+'[1]свод за год'!AQ326</f>
        <v>0</v>
      </c>
    </row>
    <row r="31" spans="1:13" ht="36.75" hidden="1" customHeight="1" x14ac:dyDescent="0.25">
      <c r="A31" s="72" t="s">
        <v>33</v>
      </c>
      <c r="B31" s="73"/>
      <c r="C31" s="73"/>
      <c r="D31" s="73"/>
      <c r="E31" s="74"/>
      <c r="F31" s="26">
        <f>'[1]свод за год'!AX326</f>
        <v>30929.960745241136</v>
      </c>
    </row>
    <row r="32" spans="1:13" ht="15.75" customHeight="1" x14ac:dyDescent="0.2">
      <c r="A32" s="60" t="s">
        <v>34</v>
      </c>
      <c r="B32" s="61"/>
      <c r="C32" s="61"/>
      <c r="D32" s="61"/>
      <c r="E32" s="62"/>
      <c r="F32" s="69">
        <f>SUM(F34:F38)+24157</f>
        <v>134806.14125708913</v>
      </c>
    </row>
    <row r="33" spans="1:13" ht="33" customHeight="1" x14ac:dyDescent="0.2">
      <c r="A33" s="63"/>
      <c r="B33" s="64"/>
      <c r="C33" s="64"/>
      <c r="D33" s="64"/>
      <c r="E33" s="65"/>
      <c r="F33" s="70"/>
    </row>
    <row r="34" spans="1:13" ht="15.75" hidden="1" x14ac:dyDescent="0.25">
      <c r="A34" s="71" t="s">
        <v>17</v>
      </c>
      <c r="B34" s="71"/>
      <c r="C34" s="71"/>
      <c r="D34" s="71"/>
      <c r="E34" s="71"/>
      <c r="F34" s="26">
        <f>'[1]свод за год'!CN326+'[1]свод за год'!DS326</f>
        <v>39130.967844384744</v>
      </c>
      <c r="M34" s="34"/>
    </row>
    <row r="35" spans="1:13" ht="15.75" hidden="1" x14ac:dyDescent="0.25">
      <c r="A35" s="71" t="s">
        <v>32</v>
      </c>
      <c r="B35" s="71"/>
      <c r="C35" s="71"/>
      <c r="D35" s="71"/>
      <c r="E35" s="71"/>
      <c r="F35" s="26">
        <f>'[1]свод за год'!CO326+'[1]свод за год'!DT326</f>
        <v>8349.0422067224699</v>
      </c>
    </row>
    <row r="36" spans="1:13" ht="15.75" hidden="1" x14ac:dyDescent="0.25">
      <c r="A36" s="71" t="s">
        <v>19</v>
      </c>
      <c r="B36" s="71"/>
      <c r="C36" s="71"/>
      <c r="D36" s="71"/>
      <c r="E36" s="71"/>
      <c r="F36" s="26">
        <f>'[1]свод за год'!CP326+'[1]свод за год'!DU326</f>
        <v>28649.301000000003</v>
      </c>
    </row>
    <row r="37" spans="1:13" ht="15.75" hidden="1" x14ac:dyDescent="0.25">
      <c r="A37" s="71" t="s">
        <v>20</v>
      </c>
      <c r="B37" s="71"/>
      <c r="C37" s="71"/>
      <c r="D37" s="71"/>
      <c r="E37" s="71"/>
      <c r="F37" s="26">
        <f>'[1]свод за год'!AK326+'[1]свод за год'!AM326+'[1]свод за год'!AN326+'[1]свод за год'!BD326+'[1]свод за год'!EC326</f>
        <v>0</v>
      </c>
    </row>
    <row r="38" spans="1:13" ht="39.75" hidden="1" customHeight="1" x14ac:dyDescent="0.25">
      <c r="A38" s="72" t="s">
        <v>35</v>
      </c>
      <c r="B38" s="75"/>
      <c r="C38" s="75"/>
      <c r="D38" s="75"/>
      <c r="E38" s="76"/>
      <c r="F38" s="26">
        <f>'[1]свод за год'!DE326+'[1]свод за год'!EL326</f>
        <v>34519.830205981903</v>
      </c>
    </row>
    <row r="39" spans="1:13" ht="32.450000000000003" customHeight="1" x14ac:dyDescent="0.25">
      <c r="A39" s="77" t="s">
        <v>36</v>
      </c>
      <c r="B39" s="78"/>
      <c r="C39" s="78"/>
      <c r="D39" s="78"/>
      <c r="E39" s="79"/>
      <c r="F39" s="27">
        <f>SUM(F40:F48)+68101.73</f>
        <v>165748.6525621966</v>
      </c>
    </row>
    <row r="40" spans="1:13" ht="15.75" hidden="1" x14ac:dyDescent="0.25">
      <c r="A40" s="80" t="s">
        <v>21</v>
      </c>
      <c r="B40" s="81"/>
      <c r="C40" s="81"/>
      <c r="D40" s="81"/>
      <c r="E40" s="82"/>
      <c r="F40" s="26">
        <f>'[1]свод за год'!EU326+'[1]свод за год'!FM326</f>
        <v>45454.044355043508</v>
      </c>
      <c r="M40" s="34"/>
    </row>
    <row r="41" spans="1:13" ht="15.75" hidden="1" x14ac:dyDescent="0.25">
      <c r="A41" s="66" t="s">
        <v>32</v>
      </c>
      <c r="B41" s="67"/>
      <c r="C41" s="67"/>
      <c r="D41" s="67"/>
      <c r="E41" s="67"/>
      <c r="F41" s="26">
        <f>'[1]свод за год'!EV326+'[1]свод за год'!FN326</f>
        <v>12064.933831421878</v>
      </c>
    </row>
    <row r="42" spans="1:13" ht="15.6" hidden="1" customHeight="1" x14ac:dyDescent="0.25">
      <c r="A42" s="71" t="s">
        <v>22</v>
      </c>
      <c r="B42" s="71"/>
      <c r="C42" s="71"/>
      <c r="D42" s="71"/>
      <c r="E42" s="66"/>
      <c r="F42" s="26"/>
    </row>
    <row r="43" spans="1:13" ht="15.6" hidden="1" customHeight="1" x14ac:dyDescent="0.25">
      <c r="A43" s="66" t="s">
        <v>18</v>
      </c>
      <c r="B43" s="67"/>
      <c r="C43" s="67"/>
      <c r="D43" s="67"/>
      <c r="E43" s="67"/>
      <c r="F43" s="26"/>
    </row>
    <row r="44" spans="1:13" ht="15.6" hidden="1" customHeight="1" x14ac:dyDescent="0.25">
      <c r="A44" s="71" t="s">
        <v>23</v>
      </c>
      <c r="B44" s="71"/>
      <c r="C44" s="71"/>
      <c r="D44" s="71"/>
      <c r="E44" s="66"/>
      <c r="F44" s="26"/>
    </row>
    <row r="45" spans="1:13" ht="15.6" hidden="1" customHeight="1" x14ac:dyDescent="0.25">
      <c r="A45" s="66" t="s">
        <v>18</v>
      </c>
      <c r="B45" s="67"/>
      <c r="C45" s="67"/>
      <c r="D45" s="67"/>
      <c r="E45" s="67"/>
      <c r="F45" s="26"/>
    </row>
    <row r="46" spans="1:13" ht="15.75" hidden="1" x14ac:dyDescent="0.25">
      <c r="A46" s="71" t="s">
        <v>19</v>
      </c>
      <c r="B46" s="71"/>
      <c r="C46" s="71"/>
      <c r="D46" s="71"/>
      <c r="E46" s="66"/>
      <c r="F46" s="26">
        <f>'[1]свод за год'!EW326+'[1]свод за год'!FO326</f>
        <v>492.04800000000012</v>
      </c>
    </row>
    <row r="47" spans="1:13" ht="15.75" hidden="1" x14ac:dyDescent="0.25">
      <c r="A47" s="66" t="s">
        <v>20</v>
      </c>
      <c r="B47" s="67"/>
      <c r="C47" s="67"/>
      <c r="D47" s="67"/>
      <c r="E47" s="67"/>
      <c r="F47" s="26">
        <f>'[1]свод за год'!BB326+'[1]свод за год'!BC326+'[1]свод за год'!BN326+'[1]свод за год'!BO326+'[1]свод за год'!BP326+'[1]свод за год'!BQ326</f>
        <v>3558.4715999999999</v>
      </c>
    </row>
    <row r="48" spans="1:13" ht="43.5" hidden="1" customHeight="1" x14ac:dyDescent="0.25">
      <c r="A48" s="72" t="s">
        <v>37</v>
      </c>
      <c r="B48" s="75"/>
      <c r="C48" s="75"/>
      <c r="D48" s="75"/>
      <c r="E48" s="76"/>
      <c r="F48" s="26">
        <f>'[1]свод за год'!FH326+'[1]свод за год'!FU326</f>
        <v>36077.424775731226</v>
      </c>
    </row>
    <row r="49" spans="1:12" ht="15.6" hidden="1" customHeight="1" x14ac:dyDescent="0.25">
      <c r="A49" s="77" t="s">
        <v>38</v>
      </c>
      <c r="B49" s="67"/>
      <c r="C49" s="67"/>
      <c r="D49" s="67"/>
      <c r="E49" s="68"/>
      <c r="F49" s="33"/>
    </row>
    <row r="50" spans="1:12" ht="15.75" x14ac:dyDescent="0.25">
      <c r="A50" s="84" t="s">
        <v>49</v>
      </c>
      <c r="B50" s="85"/>
      <c r="C50" s="85"/>
      <c r="D50" s="85"/>
      <c r="E50" s="86"/>
      <c r="F50" s="27">
        <f>F25+F32+F39+F49</f>
        <v>354157.72382790298</v>
      </c>
    </row>
    <row r="51" spans="1:12" ht="15.75" x14ac:dyDescent="0.25">
      <c r="A51" s="32" t="s">
        <v>50</v>
      </c>
      <c r="B51" s="31"/>
      <c r="C51" s="31"/>
      <c r="D51" s="31"/>
      <c r="E51" s="31"/>
      <c r="F51" s="27">
        <f>F52+F53+F54</f>
        <v>74565.69</v>
      </c>
    </row>
    <row r="52" spans="1:12" ht="15.75" x14ac:dyDescent="0.25">
      <c r="A52" s="66" t="s">
        <v>24</v>
      </c>
      <c r="B52" s="67"/>
      <c r="C52" s="67"/>
      <c r="D52" s="67"/>
      <c r="E52" s="67"/>
      <c r="F52" s="26">
        <v>37978.07</v>
      </c>
    </row>
    <row r="53" spans="1:12" ht="15.75" x14ac:dyDescent="0.25">
      <c r="A53" s="66" t="s">
        <v>25</v>
      </c>
      <c r="B53" s="67"/>
      <c r="C53" s="67"/>
      <c r="D53" s="67"/>
      <c r="E53" s="67"/>
      <c r="F53" s="26">
        <v>36587.620000000003</v>
      </c>
    </row>
    <row r="54" spans="1:12" ht="18" hidden="1" customHeight="1" x14ac:dyDescent="0.25">
      <c r="A54" s="80" t="s">
        <v>26</v>
      </c>
      <c r="B54" s="81"/>
      <c r="C54" s="81"/>
      <c r="D54" s="81"/>
      <c r="E54" s="82"/>
      <c r="F54" s="26">
        <v>0</v>
      </c>
    </row>
    <row r="55" spans="1:12" ht="15.75" x14ac:dyDescent="0.25">
      <c r="A55" s="87" t="s">
        <v>51</v>
      </c>
      <c r="B55" s="87"/>
      <c r="C55" s="87"/>
      <c r="D55" s="87"/>
      <c r="E55" s="87"/>
      <c r="F55" s="27">
        <f>F50+F51</f>
        <v>428723.41382790299</v>
      </c>
      <c r="L55" s="20"/>
    </row>
    <row r="56" spans="1:12" ht="15.75" x14ac:dyDescent="0.25">
      <c r="A56" s="59" t="s">
        <v>27</v>
      </c>
      <c r="B56" s="59"/>
      <c r="C56" s="59"/>
      <c r="D56" s="59"/>
      <c r="E56" s="59"/>
      <c r="F56" s="28">
        <f>E16</f>
        <v>442906.37</v>
      </c>
    </row>
    <row r="57" spans="1:12" ht="15.75" x14ac:dyDescent="0.25">
      <c r="A57" s="59" t="s">
        <v>28</v>
      </c>
      <c r="B57" s="59"/>
      <c r="C57" s="59"/>
      <c r="D57" s="59"/>
      <c r="E57" s="59"/>
      <c r="F57" s="27">
        <f>F16</f>
        <v>450557.32</v>
      </c>
      <c r="H57" s="29"/>
    </row>
    <row r="58" spans="1:12" ht="15.75" x14ac:dyDescent="0.25">
      <c r="A58" s="83" t="s">
        <v>29</v>
      </c>
      <c r="B58" s="83"/>
      <c r="C58" s="83"/>
      <c r="D58" s="83"/>
      <c r="E58" s="83"/>
      <c r="F58" s="27">
        <f>F24+F56-F55</f>
        <v>-275419.94422790298</v>
      </c>
      <c r="H58" s="29"/>
      <c r="L58" s="20"/>
    </row>
    <row r="60" spans="1:12" x14ac:dyDescent="0.2">
      <c r="A60" s="1" t="s">
        <v>30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Козловская 67 в </vt:lpstr>
      <vt:lpstr>'Козловская 67 в 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Елена Солодова</cp:lastModifiedBy>
  <cp:lastPrinted>2015-02-11T08:07:49Z</cp:lastPrinted>
  <dcterms:created xsi:type="dcterms:W3CDTF">2013-05-24T09:13:10Z</dcterms:created>
  <dcterms:modified xsi:type="dcterms:W3CDTF">2018-04-11T12:11:05Z</dcterms:modified>
</cp:coreProperties>
</file>